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510" documentId="8_{5AFFBEB0-4224-4F55-B30A-F7388C6AA47F}" xr6:coauthVersionLast="47" xr6:coauthVersionMax="47" xr10:uidLastSave="{A7298FC1-9558-454F-9762-04D03FBC59F3}"/>
  <bookViews>
    <workbookView xWindow="-28920" yWindow="1560" windowWidth="29040" windowHeight="15720" tabRatio="737" xr2:uid="{00000000-000D-0000-FFFF-FFFF00000000}"/>
  </bookViews>
  <sheets>
    <sheet name="Índice" sheetId="95" r:id="rId1"/>
    <sheet name="Figura 7-4" sheetId="96" r:id="rId2"/>
    <sheet name="Figura 7-5" sheetId="97" r:id="rId3"/>
    <sheet name="Figura 7-6" sheetId="98" r:id="rId4"/>
    <sheet name="Figura 7-7" sheetId="99" r:id="rId5"/>
    <sheet name="Figura 7-8" sheetId="100" r:id="rId6"/>
    <sheet name="Figura 7-9" sheetId="101" r:id="rId7"/>
    <sheet name="Figura 7-10" sheetId="102" r:id="rId8"/>
    <sheet name="ESRI_MAPINFO_SHEET" sheetId="2" state="veryHidden" r:id="rId9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7">#REF!</definedName>
    <definedName name="Título" localSheetId="1">#REF!</definedName>
    <definedName name="Título" localSheetId="2">#REF!</definedName>
    <definedName name="Título" localSheetId="3">#REF!</definedName>
    <definedName name="Título" localSheetId="4">#REF!</definedName>
    <definedName name="Título" localSheetId="5">#REF!</definedName>
    <definedName name="Título" localSheetId="6">#REF!</definedName>
    <definedName name="Título" localSheetId="0">Índice!$A$5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02" l="1"/>
  <c r="A3" i="102"/>
  <c r="B3" i="101"/>
  <c r="A3" i="101"/>
  <c r="B3" i="100"/>
  <c r="A3" i="100"/>
  <c r="B3" i="99"/>
  <c r="A3" i="99"/>
  <c r="B3" i="98"/>
  <c r="A3" i="98"/>
  <c r="B3" i="97"/>
  <c r="A3" i="97"/>
  <c r="B3" i="96"/>
  <c r="A3" i="96"/>
</calcChain>
</file>

<file path=xl/sharedStrings.xml><?xml version="1.0" encoding="utf-8"?>
<sst xmlns="http://schemas.openxmlformats.org/spreadsheetml/2006/main" count="112" uniqueCount="73">
  <si>
    <t>Plano Decenal de Expansão de Energia 2035</t>
  </si>
  <si>
    <t>Atualizado em:</t>
  </si>
  <si>
    <t>Índice</t>
  </si>
  <si>
    <t>Fonte:</t>
  </si>
  <si>
    <t>Ano</t>
  </si>
  <si>
    <t>Figura 7-4</t>
  </si>
  <si>
    <t>Figura 7-5</t>
  </si>
  <si>
    <t>Figura 7-6</t>
  </si>
  <si>
    <t>Figura 7-8</t>
  </si>
  <si>
    <t>Figura 7-9</t>
  </si>
  <si>
    <t>Figura 7-10</t>
  </si>
  <si>
    <t>Figura 7-7</t>
  </si>
  <si>
    <t>Elaboração EPE</t>
  </si>
  <si>
    <t>Nota:</t>
  </si>
  <si>
    <t>Capítulo 7 - Gás Natural</t>
  </si>
  <si>
    <t>Preços de gás natural no citygate (US$/MMBtu)</t>
  </si>
  <si>
    <t>PGC (US$/MMBtu)</t>
  </si>
  <si>
    <t>Máximo de Mercado (US$/MMBtu)</t>
  </si>
  <si>
    <t>Mínimo de Mercado (US$/MMBtu)</t>
  </si>
  <si>
    <t>Preço de Equivalência Energética (US$/MMBtu)</t>
  </si>
  <si>
    <t>As projeções dos preços foram referenciadas na data base de junho de 2025.</t>
  </si>
  <si>
    <t>Demanda total na malha integrada (milhões m³/d)</t>
  </si>
  <si>
    <t>Demanda Industrial, Residencial, Comercial e de Transporte (milhão m³/d)</t>
  </si>
  <si>
    <t>Gás de Uso do Sistema (milhão m³/d)</t>
  </si>
  <si>
    <t>Demanda de Refinarias e FAFENs (milhão m³/d)</t>
  </si>
  <si>
    <t>Demanda Termelétrica Máxima (milhão m³/d)</t>
  </si>
  <si>
    <t>Demanda Total Média (milhão m³/d)</t>
  </si>
  <si>
    <t>Demanda Total Máxima (milhão m³/d)</t>
  </si>
  <si>
    <t>Demanda total de gás natural no Brasil (milhões m³/d)</t>
  </si>
  <si>
    <t>Produção líquida e oferta potencial nacionais de gás natural (milhões m³/d)</t>
  </si>
  <si>
    <t>Notas:</t>
  </si>
  <si>
    <t>* Correspondem ao gás natural produzido nacionalmente em sistemas não conectados à malha integrada, com destaque para Amazonas e Maranhão.</t>
  </si>
  <si>
    <t>** Transferências operacionais em unidades de E&amp;P e geração termelétrica na boca do poço.</t>
  </si>
  <si>
    <t>*** Volume de produção no qual as parcelas de consumo em E&amp;P, queima, perdas e injeção já estão descontadas a partir da Produção Bruta.</t>
  </si>
  <si>
    <t>Oferta Nacional - Malha Integrada (milhões m³/d)</t>
  </si>
  <si>
    <t>Oferta Nacional - Sistemas Isolados* (milhões m³/d)</t>
  </si>
  <si>
    <t>Absorção em UPGNs (milhões m³/d)</t>
  </si>
  <si>
    <t>Não Disponível para UPGNs** (milhões m³/d)</t>
  </si>
  <si>
    <t>Produção Líquida*** (milhões m³/d)</t>
  </si>
  <si>
    <t>Oferta potencial nacional e importada - malha integrada (milhões m³/d)</t>
  </si>
  <si>
    <t>Os volumes potenciais apresentados serão utilizados na medida do necessário para atendimento da demanda esperada.</t>
  </si>
  <si>
    <t>Considerou-se que ambos os terminais da Baía de Guanabara/RJ e da Baía de Todos os Santos/BA possuem capacidade de regaseificação de 20 milhões de m³/dia enquanto o terminal TGS/SC apresenta capacidade de 15 milhões de m³/dia.</t>
  </si>
  <si>
    <t>Foi considerado que o terminal de Barra dos Coqueiros/SE se encontra conectado à malha integrada ao longo de todo o horizonte do estudo, embora com apenas 14 milhões de m³/dia (de sua capacidade de 21 milhões de m³/dia).</t>
  </si>
  <si>
    <t>Adicionalmente, o terminal de GNL do Porto de Açu/RJ conectaria 10 milhões de m³/dia (de sua capacidade máxima de 21 milhões de m³/dia) à malha integrada a partir de em 2030.</t>
  </si>
  <si>
    <t>GN nacional associado - pré-sal (milhões m³/d)</t>
  </si>
  <si>
    <t>GN nacional associado - outros (milhões m³/d)</t>
  </si>
  <si>
    <t>GN nacional não associado - pré-sal (milhões m³/d)</t>
  </si>
  <si>
    <t>GN nacional não associado - outros (milhões m³/d)</t>
  </si>
  <si>
    <t>Importação via gasodutos (milhões m³/d)</t>
  </si>
  <si>
    <t>Capacidade dos terminais de GNL (milhões m³/d)</t>
  </si>
  <si>
    <t>Oferta Total (malha integrada) (milhões m³/d)</t>
  </si>
  <si>
    <t>Balanço de gás natural da malha integrada (milhões m³/d)</t>
  </si>
  <si>
    <t>Demanda Não Termelétrica (milhões m³/d)</t>
  </si>
  <si>
    <t>Demanda Termelétrica Existente (milhões m³/d)</t>
  </si>
  <si>
    <t>Demanda Termelétrica Indicativa (milhões m³/d)</t>
  </si>
  <si>
    <t>Demanda Total Máxima - Malha (milhões m³/d)</t>
  </si>
  <si>
    <t>Demanda Total Média - Malha (milhões m³/d)</t>
  </si>
  <si>
    <t>Oferta Potencial Total - Malha (milhões m³/d)</t>
  </si>
  <si>
    <t>A Oferta Potencial Total – Malha refere-se à capacidade máxima de ofertar gás natural na malha integrada, sendo utilizada, na medida do necessário, para atendimento da demanda esperada e dos novos projetos que possam ser anunciados no horizonte do estudo.</t>
  </si>
  <si>
    <t>A Demanda Não Termelétrica representa o somatório das diversas parcelas de demanda não relacionadas à geração termelétrica de eletricidade consideradas nos estudos da EPE: (i) companhias distribuidoras locais de gás, (ii) refinarias e petroquímicas e (iii) fábricas de fertilizantes.</t>
  </si>
  <si>
    <t>A Demanda Termelétrica Existente representa o consumo máximo das termelétrica existentes e daquelas previstas para entrada no sistema que venceram leilões de energia.</t>
  </si>
  <si>
    <t>A Demanda Termelétrica Indicativa representa o consumo termelétrico máximo que não está relacionado a projetos específicos, ou seja, que não foi objeto de leilões.</t>
  </si>
  <si>
    <t>A Demanda Total Máxima - Malha representa o somatório da Demanda Não Termelétrica com a Demanda Termelétrica (Existente e Indicativa em seus valores máximos) na Malha Integrada.</t>
  </si>
  <si>
    <t>A Demanda Total Média - Malha representa o somatório da Demanda Não Termelétrica com a Demanda Termelétrica Média (Existente e Indicativa) na Malha Integrada.</t>
  </si>
  <si>
    <t>A Demanda Termelétrica Média representa o consumo na situação de despacho esperado ao longo do ano, variando entre o despacho mínimo (equivalente à inflexibilidade contratual) e o despacho total (consumo equivalente à capacidade máxima de geração das usinas).</t>
  </si>
  <si>
    <t>Oferta e demanda totais do Brasil no Grupo de Trabalho Gás para Empregar (milhões m³/d)</t>
  </si>
  <si>
    <t>Demanda Adicional - Gás para Empregar (milhões m³/d)</t>
  </si>
  <si>
    <t>Demanda Total Máxima (milhões m³/d)</t>
  </si>
  <si>
    <t>Oferta Potencial Total (milhões m³/d)</t>
  </si>
  <si>
    <t>A Oferta Potencial Total representa o somatório da Oferta Nacional e Importada no Brasil e a oferta que pode surgir com implementação das medidas do GT-GE. Refere-se ao máximo volume disponível, sendo utilizada na medida do necessário para atendimento da demanda esperada e dos novos projetos que possam ser anunciados no horizonte do estudo.</t>
  </si>
  <si>
    <t>A Demanda Adicional – Gás para Empregar representa a demanda que pode surgir com a implementação das medidas do GT-GE.</t>
  </si>
  <si>
    <t>A Demanda Total Máxima representa o somatório da Demanda Não Termelétrica com a Demanda Termelétrica (Existente e Indicativa em seus valores máximos) no Brasil e a Demanda Adicional – Gás para Empregar.</t>
  </si>
  <si>
    <t>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</si>
</sst>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"/>
    <numFmt numFmtId="166" formatCode="yyyy"/>
    <numFmt numFmtId="167" formatCode="_(&quot;R$ &quot;* #,##0.00_);_(&quot;R$ &quot;* \(#,##0.00\);_(&quot;R$ &quot;* &quot;-&quot;??_);_(@_)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9"/>
      <color indexed="8"/>
      <name val="Calibri"/>
      <family val="2"/>
    </font>
    <font>
      <sz val="11"/>
      <name val="Arial"/>
      <family val="2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BFBFBF"/>
      </bottom>
      <diagonal/>
    </border>
  </borders>
  <cellStyleXfs count="60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2" fillId="0" borderId="0"/>
    <xf numFmtId="9" fontId="2" fillId="0" borderId="0" applyFont="0" applyFill="0" applyBorder="0" applyAlignment="0" applyProtection="0"/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2" fillId="0" borderId="0"/>
    <xf numFmtId="9" fontId="2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>
      <alignment vertical="top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 applyNumberForma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43" fontId="2" fillId="0" borderId="0" applyFont="0" applyFill="0" applyBorder="0" applyAlignment="0" applyProtection="0"/>
    <xf numFmtId="0" fontId="3" fillId="0" borderId="0"/>
    <xf numFmtId="0" fontId="9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ill="0" applyBorder="0" applyAlignment="0" applyProtection="0">
      <alignment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4" applyNumberFormat="0" applyProtection="0">
      <alignment wrapText="1"/>
    </xf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1" fontId="6" fillId="2" borderId="0" xfId="2" applyNumberFormat="1" applyFont="1" applyFill="1" applyBorder="1" applyAlignment="1">
      <alignment horizontal="right" vertical="top"/>
    </xf>
    <xf numFmtId="9" fontId="6" fillId="2" borderId="2" xfId="2" applyFont="1" applyFill="1" applyBorder="1" applyAlignment="1">
      <alignment horizontal="right" vertical="top"/>
    </xf>
    <xf numFmtId="164" fontId="6" fillId="2" borderId="3" xfId="0" applyNumberFormat="1" applyFont="1" applyFill="1" applyBorder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right" vertical="center"/>
    </xf>
    <xf numFmtId="14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7" fillId="2" borderId="0" xfId="1" applyFont="1" applyFill="1" applyAlignment="1">
      <alignment horizontal="left" vertical="center"/>
    </xf>
    <xf numFmtId="0" fontId="17" fillId="0" borderId="0" xfId="1" applyFont="1" applyFill="1" applyBorder="1" applyAlignment="1" applyProtection="1">
      <alignment horizontal="center" vertical="top"/>
    </xf>
    <xf numFmtId="0" fontId="16" fillId="0" borderId="0" xfId="0" applyFont="1" applyAlignment="1">
      <alignment vertical="top"/>
    </xf>
    <xf numFmtId="0" fontId="18" fillId="0" borderId="0" xfId="1" applyFont="1" applyAlignment="1" applyProtection="1">
      <alignment horizontal="right" vertical="top"/>
    </xf>
    <xf numFmtId="0" fontId="19" fillId="0" borderId="0" xfId="0" applyFont="1" applyAlignment="1">
      <alignment vertical="top"/>
    </xf>
    <xf numFmtId="0" fontId="20" fillId="0" borderId="0" xfId="1" applyFont="1" applyAlignment="1" applyProtection="1">
      <alignment horizontal="right" vertical="top"/>
    </xf>
    <xf numFmtId="0" fontId="15" fillId="0" borderId="0" xfId="0" applyFont="1" applyAlignment="1">
      <alignment horizontal="left" vertical="center"/>
    </xf>
    <xf numFmtId="1" fontId="6" fillId="2" borderId="1" xfId="0" applyNumberFormat="1" applyFont="1" applyFill="1" applyBorder="1" applyAlignment="1">
      <alignment horizontal="right" vertical="top"/>
    </xf>
  </cellXfs>
  <cellStyles count="60">
    <cellStyle name="?Q\?1@" xfId="36" xr:uid="{4D7F6333-D7F6-4A1A-ACBB-6E6DC1752891}"/>
    <cellStyle name="?Q\?1@ 2" xfId="37" xr:uid="{CC94210D-39B3-4580-9926-106A802AD549}"/>
    <cellStyle name="?Q\?1@ 2 2" xfId="38" xr:uid="{B0A2A515-E502-4D1A-B239-0B711DCD81D6}"/>
    <cellStyle name="?Q\?1@ 3" xfId="39" xr:uid="{0D8F6C03-0BF8-4549-9C32-1DEA60EC6F4A}"/>
    <cellStyle name="?Q\?1@_PREV_PRODUÇÃO" xfId="40" xr:uid="{4160C72F-5E57-444C-AF52-CBC684B711F2}"/>
    <cellStyle name="Hiperlink" xfId="1" builtinId="8"/>
    <cellStyle name="Hiperlink 2" xfId="15" xr:uid="{0665E565-3B3D-49E7-B66E-810B73582327}"/>
    <cellStyle name="Hiperlink 2 2" xfId="35" xr:uid="{71DDCBD6-F291-4ED5-86A1-A759025538A8}"/>
    <cellStyle name="Hiperlink 3" xfId="27" xr:uid="{908FBF9D-39FA-4305-884D-332D8691AD30}"/>
    <cellStyle name="Hyperlink" xfId="54" xr:uid="{05045A7F-C799-4FB1-90C6-A4FF61F9390C}"/>
    <cellStyle name="Moeda 2" xfId="52" xr:uid="{F7831A03-0132-4385-BF4C-BD3082ECCC39}"/>
    <cellStyle name="Normal" xfId="0" builtinId="0"/>
    <cellStyle name="Normal 10 2" xfId="3" xr:uid="{00000000-0005-0000-0000-000002000000}"/>
    <cellStyle name="Normal 2" xfId="11" xr:uid="{1F4E70B4-42BC-4F97-B6C8-E4F09FDBB90B}"/>
    <cellStyle name="Normal 2 2" xfId="19" xr:uid="{32D0116C-78F2-4D13-B88F-FD66366DC683}"/>
    <cellStyle name="Normal 2 3" xfId="23" xr:uid="{C24075B4-581A-4242-9242-E41D0F2D8C44}"/>
    <cellStyle name="Normal 2 3 2" xfId="59" xr:uid="{CD502680-B968-4942-9BC1-32272D525698}"/>
    <cellStyle name="Normal 2 4" xfId="30" xr:uid="{12AF69A1-D504-42F8-8C30-EEAF03352E33}"/>
    <cellStyle name="Normal 2 4 2" xfId="33" xr:uid="{BD097CC0-DE59-4087-87F6-F58266D5ADA1}"/>
    <cellStyle name="Normal 2 5" xfId="58" xr:uid="{D9BF6D4C-395E-423C-A183-5924219CF273}"/>
    <cellStyle name="Normal 2 6" xfId="32" xr:uid="{FD5FAC3C-FEC6-4F60-AE79-1D761306FACB}"/>
    <cellStyle name="Normal 3" xfId="13" xr:uid="{D7F4A863-2BCF-4E59-A585-9268EAA19AAD}"/>
    <cellStyle name="Normal 3 2" xfId="21" xr:uid="{7FB3BA82-8D7C-4F0B-AE77-1B8AC3F35C0C}"/>
    <cellStyle name="Normal 3 2 2" xfId="42" xr:uid="{B9B50748-78BE-43F6-BD72-8C79499BB614}"/>
    <cellStyle name="Normal 3 3" xfId="26" xr:uid="{A96A497F-8C3F-4F90-8AF0-8400070FA55F}"/>
    <cellStyle name="Normal 3 4" xfId="41" xr:uid="{0F0470D1-E2EA-46CB-BCF1-4AC44ECE1B10}"/>
    <cellStyle name="Normal 4" xfId="16" xr:uid="{82AF9819-CFCA-4373-8296-97952C0EB7CE}"/>
    <cellStyle name="Normal 4 2" xfId="43" xr:uid="{98020AB5-A9FD-4901-A081-4E1CEB60FF04}"/>
    <cellStyle name="Normal 46" xfId="44" xr:uid="{9DD1E018-BC2B-4DB5-9093-5E7D5EBDD859}"/>
    <cellStyle name="Normal 5" xfId="7" xr:uid="{00000000-0005-0000-0000-000003000000}"/>
    <cellStyle name="Normal 5 2" xfId="57" xr:uid="{04C73244-6F7C-400A-834D-22F08EE70C4A}"/>
    <cellStyle name="Normal 6" xfId="8" xr:uid="{1B828F60-A056-4F92-A221-2EC10B06F98D}"/>
    <cellStyle name="Normal 7" xfId="25" xr:uid="{7EF2C342-515C-4EF4-B192-888A915E6ACA}"/>
    <cellStyle name="Normal 8" xfId="5" xr:uid="{00000000-0005-0000-0000-000004000000}"/>
    <cellStyle name="Parent row" xfId="55" xr:uid="{F32A5B3D-5D9C-46F0-B1A6-1F76B9924D7D}"/>
    <cellStyle name="Porcentagem" xfId="2" builtinId="5"/>
    <cellStyle name="Porcentagem 2" xfId="12" xr:uid="{E5CE96E3-5F69-48A8-BE6C-8D78C69E49B2}"/>
    <cellStyle name="Porcentagem 2 2" xfId="20" xr:uid="{640A1721-A6FD-4DFA-A7F8-3D70B5AF92E0}"/>
    <cellStyle name="Porcentagem 2 3" xfId="24" xr:uid="{D9977830-F362-4C88-9F53-94B67F4D3152}"/>
    <cellStyle name="Porcentagem 2 4" xfId="29" xr:uid="{4154672E-DB94-4D9F-93A5-DAB6003EB372}"/>
    <cellStyle name="Porcentagem 3" xfId="14" xr:uid="{C8457DDC-9144-4550-8130-DE6AB85B12AD}"/>
    <cellStyle name="Porcentagem 3 2" xfId="45" xr:uid="{A4AA4651-AE96-403E-9F05-49C063E1433A}"/>
    <cellStyle name="Porcentagem 4" xfId="9" xr:uid="{7A983B11-A863-4F22-A77E-9A882F14F82B}"/>
    <cellStyle name="Porcentagem 4 2" xfId="6" xr:uid="{00000000-0005-0000-0000-000006000000}"/>
    <cellStyle name="Porcentagem 4 3" xfId="46" xr:uid="{2AD50ED1-BDF8-4A32-85D8-01CF642540C3}"/>
    <cellStyle name="Separador de milhares 2" xfId="28" xr:uid="{59A33DA8-78FB-4973-A690-164CF8E9F6AE}"/>
    <cellStyle name="Separador de milhares 2 2" xfId="48" xr:uid="{6C9E3CE0-FC9B-4E35-852E-E0C01C72A928}"/>
    <cellStyle name="Separador de milhares 2 3" xfId="47" xr:uid="{85D1BE6D-DEAD-4E29-B45E-EBE4F496816F}"/>
    <cellStyle name="Style 29" xfId="49" xr:uid="{1EA48B68-574A-4EE1-9994-A57D6A7E0F5E}"/>
    <cellStyle name="Vírgula 2" xfId="17" xr:uid="{82A74CCE-442F-4937-9350-DB3E4D79AD2B}"/>
    <cellStyle name="Vírgula 2 2" xfId="22" xr:uid="{04A5D4C1-0156-4629-9FB4-35E3381B6322}"/>
    <cellStyle name="Vírgula 2 2 2" xfId="56" xr:uid="{DB2E1686-8A8F-41AC-AF33-29A4EDE6EC8A}"/>
    <cellStyle name="Vírgula 2 3" xfId="34" xr:uid="{5D7A303B-3F95-4512-8057-AF860B107648}"/>
    <cellStyle name="Vírgula 3" xfId="18" xr:uid="{29C919B4-EFEA-445A-AF53-FC414FD3ECF0}"/>
    <cellStyle name="Vírgula 3 2" xfId="50" xr:uid="{5DD74B40-7664-4348-94F2-1DBF887C184C}"/>
    <cellStyle name="Vírgula 4" xfId="10" xr:uid="{FF0B952A-EF12-4E39-BB0F-143102765AF0}"/>
    <cellStyle name="Vírgula 4 2" xfId="4" xr:uid="{00000000-0005-0000-0000-000007000000}"/>
    <cellStyle name="Vírgula 4 3" xfId="51" xr:uid="{E1CAFC99-6F72-4945-9B74-CCC0C18B80B2}"/>
    <cellStyle name="Vírgula 5" xfId="53" xr:uid="{E8E6E97D-B577-4721-9EB7-219DA478F452}"/>
    <cellStyle name="Vírgula 6" xfId="31" xr:uid="{72A3F6BB-81E1-4AA8-ABF7-27E21E811B16}"/>
  </cellStyles>
  <dxfs count="0"/>
  <tableStyles count="0" defaultTableStyle="TableStyleMedium2" defaultPivotStyle="PivotStyleMedium9"/>
  <colors>
    <mruColors>
      <color rgb="FF38572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</xdr:colOff>
      <xdr:row>0</xdr:row>
      <xdr:rowOff>66675</xdr:rowOff>
    </xdr:from>
    <xdr:to>
      <xdr:col>1</xdr:col>
      <xdr:colOff>463550</xdr:colOff>
      <xdr:row>2</xdr:row>
      <xdr:rowOff>86569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FE2456D-853E-4BC7-A1D6-097D22D85B9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2428875</xdr:colOff>
      <xdr:row>4</xdr:row>
      <xdr:rowOff>95250</xdr:rowOff>
    </xdr:from>
    <xdr:to>
      <xdr:col>1</xdr:col>
      <xdr:colOff>5134725</xdr:colOff>
      <xdr:row>6</xdr:row>
      <xdr:rowOff>106000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45C44A0F-6B45-4301-9A8B-06C062BE31F9}"/>
            </a:ext>
          </a:extLst>
        </xdr:cNvPr>
        <xdr:cNvGrpSpPr>
          <a:grpSpLocks noChangeAspect="1"/>
        </xdr:cNvGrpSpPr>
      </xdr:nvGrpSpPr>
      <xdr:grpSpPr>
        <a:xfrm>
          <a:off x="3311525" y="762000"/>
          <a:ext cx="2705850" cy="350475"/>
          <a:chOff x="679332" y="5820473"/>
          <a:chExt cx="3521733" cy="468000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78332AA6-C964-262A-AEE8-E862A363BF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55F69068-117D-5DB0-E1D7-8AADB236E8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391817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0" y="0"/>
          <a:ext cx="95358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NÃO EDITAR </a:t>
          </a:r>
        </a:p>
        <a:p>
          <a:pPr algn="ctr"/>
          <a:r>
            <a:rPr lang="pt-B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Para uso somente da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0EE3B-4DE3-44B6-861E-E7EBC690FD8C}">
  <dimension ref="A1:B16"/>
  <sheetViews>
    <sheetView showGridLines="0" tabSelected="1" zoomScaleNormal="100" workbookViewId="0">
      <pane ySplit="8" topLeftCell="A9" activePane="bottomLeft" state="frozen"/>
      <selection activeCell="A5" sqref="A5"/>
      <selection pane="bottomLeft"/>
    </sheetView>
  </sheetViews>
  <sheetFormatPr defaultColWidth="9.1796875" defaultRowHeight="14.5" x14ac:dyDescent="0.35"/>
  <cols>
    <col min="1" max="1" width="12.6328125" style="1" customWidth="1"/>
    <col min="2" max="2" width="73.6328125" style="1" bestFit="1" customWidth="1"/>
    <col min="3" max="16384" width="9.1796875" style="1"/>
  </cols>
  <sheetData>
    <row r="1" spans="1:2" ht="13" customHeight="1" x14ac:dyDescent="0.35"/>
    <row r="2" spans="1:2" ht="13" customHeight="1" x14ac:dyDescent="0.35"/>
    <row r="3" spans="1:2" ht="13" customHeight="1" x14ac:dyDescent="0.35"/>
    <row r="4" spans="1:2" x14ac:dyDescent="0.35">
      <c r="A4" s="6" t="s">
        <v>0</v>
      </c>
    </row>
    <row r="5" spans="1:2" x14ac:dyDescent="0.35">
      <c r="A5" s="7" t="s">
        <v>72</v>
      </c>
      <c r="B5" s="7" t="s">
        <v>14</v>
      </c>
    </row>
    <row r="6" spans="1:2" ht="13" customHeight="1" x14ac:dyDescent="0.35"/>
    <row r="7" spans="1:2" ht="13" customHeight="1" x14ac:dyDescent="0.35">
      <c r="A7" s="8" t="s">
        <v>1</v>
      </c>
      <c r="B7" s="9">
        <v>46164</v>
      </c>
    </row>
    <row r="8" spans="1:2" ht="13" customHeight="1" x14ac:dyDescent="0.35"/>
    <row r="9" spans="1:2" ht="13" customHeight="1" x14ac:dyDescent="0.35"/>
    <row r="10" spans="1:2" ht="13" customHeight="1" x14ac:dyDescent="0.35">
      <c r="A10" s="10" t="s">
        <v>5</v>
      </c>
      <c r="B10" s="11" t="s">
        <v>15</v>
      </c>
    </row>
    <row r="11" spans="1:2" ht="13" customHeight="1" x14ac:dyDescent="0.35">
      <c r="A11" s="10" t="s">
        <v>6</v>
      </c>
      <c r="B11" s="11" t="s">
        <v>21</v>
      </c>
    </row>
    <row r="12" spans="1:2" ht="13" customHeight="1" x14ac:dyDescent="0.35">
      <c r="A12" s="10" t="s">
        <v>7</v>
      </c>
      <c r="B12" s="11" t="s">
        <v>28</v>
      </c>
    </row>
    <row r="13" spans="1:2" ht="13" customHeight="1" x14ac:dyDescent="0.35">
      <c r="A13" s="10" t="s">
        <v>11</v>
      </c>
      <c r="B13" s="11" t="s">
        <v>29</v>
      </c>
    </row>
    <row r="14" spans="1:2" ht="13" customHeight="1" x14ac:dyDescent="0.35">
      <c r="A14" s="10" t="s">
        <v>8</v>
      </c>
      <c r="B14" s="11" t="s">
        <v>39</v>
      </c>
    </row>
    <row r="15" spans="1:2" ht="13" customHeight="1" x14ac:dyDescent="0.35">
      <c r="A15" s="10" t="s">
        <v>9</v>
      </c>
      <c r="B15" s="11" t="s">
        <v>51</v>
      </c>
    </row>
    <row r="16" spans="1:2" ht="13" customHeight="1" x14ac:dyDescent="0.35">
      <c r="A16" s="10" t="s">
        <v>10</v>
      </c>
      <c r="B16" s="11" t="s">
        <v>65</v>
      </c>
    </row>
  </sheetData>
  <hyperlinks>
    <hyperlink ref="B10" location="'Figura 7-4'!A1" display="Preços de gás natural no citygate (US$/MMBtu)" xr:uid="{5B393BF3-4A9E-48FC-984A-3C2FE9E818A0}"/>
    <hyperlink ref="B11" location="'Figura 7-5'!A1" display="Demanda total na malha integrada (milhões m³/d)" xr:uid="{4094D764-EB19-4CC8-8650-A2F7243A2422}"/>
    <hyperlink ref="B12" location="'Figura 7-6'!A1" display="Demanda total de gás natural no Brasil (milhões m³/d)" xr:uid="{980C5E1C-B44C-4CFF-9B77-72F0A2089F5C}"/>
    <hyperlink ref="B13" location="'Figura 7-7'!A1" display="Produção líquida e oferta potencial nacionais de gás natural (milhões m³/d)" xr:uid="{3B369E41-8282-454C-81ED-65E061288719}"/>
    <hyperlink ref="B14" location="'Figura 7-8'!A1" display="Oferta potencial nacional e importada - malha integrada (milhões m³/d)" xr:uid="{C10F9A59-9630-49E6-A2E2-E08AA1E929C6}"/>
    <hyperlink ref="B15" location="'Figura 7-9'!A1" display="Balanço de gás natural da malha integrada (milhões m³/d)" xr:uid="{68A59235-4082-49C3-BBEA-6C6F75719166}"/>
    <hyperlink ref="B16" location="'Figura 7-10'!A1" display="Oferta e demanda totais do Brasil no Grupo de Trabalho Gás para Empregar (milhões m³/d)" xr:uid="{AF2B4BD7-BC62-41FE-813C-BA52E668074D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FA61-F2F5-4361-A481-E819744181F4}">
  <dimension ref="A1:E21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12" t="s">
        <v>2</v>
      </c>
    </row>
    <row r="2" spans="1:5" x14ac:dyDescent="0.35">
      <c r="A2" s="13"/>
      <c r="B2" s="13"/>
    </row>
    <row r="3" spans="1:5" x14ac:dyDescent="0.35">
      <c r="A3" s="14" t="str">
        <f>Índice!A10</f>
        <v>Figura 7-4</v>
      </c>
      <c r="B3" s="15" t="str">
        <f>Índice!B10</f>
        <v>Preços de gás natural no citygate (US$/MMBtu)</v>
      </c>
    </row>
    <row r="4" spans="1:5" x14ac:dyDescent="0.35">
      <c r="A4" s="16" t="s">
        <v>3</v>
      </c>
      <c r="B4" s="13" t="s">
        <v>12</v>
      </c>
    </row>
    <row r="6" spans="1:5" ht="23" x14ac:dyDescent="0.35">
      <c r="A6" s="3" t="s">
        <v>4</v>
      </c>
      <c r="B6" s="4" t="s">
        <v>16</v>
      </c>
      <c r="C6" s="4" t="s">
        <v>17</v>
      </c>
      <c r="D6" s="4" t="s">
        <v>18</v>
      </c>
      <c r="E6" s="4" t="s">
        <v>19</v>
      </c>
    </row>
    <row r="7" spans="1:5" x14ac:dyDescent="0.35">
      <c r="A7" s="2">
        <v>2024</v>
      </c>
      <c r="B7" s="5">
        <v>11.8</v>
      </c>
      <c r="C7" s="5">
        <v>13.4</v>
      </c>
      <c r="D7" s="5">
        <v>9.1999999999999993</v>
      </c>
      <c r="E7" s="5">
        <v>16.5</v>
      </c>
    </row>
    <row r="8" spans="1:5" x14ac:dyDescent="0.35">
      <c r="A8" s="2">
        <v>2025</v>
      </c>
      <c r="B8" s="5">
        <v>10.4</v>
      </c>
      <c r="C8" s="5">
        <v>12.1</v>
      </c>
      <c r="D8" s="5">
        <v>8.4</v>
      </c>
      <c r="E8" s="5">
        <v>15</v>
      </c>
    </row>
    <row r="9" spans="1:5" x14ac:dyDescent="0.35">
      <c r="A9" s="2">
        <v>2026</v>
      </c>
      <c r="B9" s="5">
        <v>10.6</v>
      </c>
      <c r="C9" s="5">
        <v>12.2</v>
      </c>
      <c r="D9" s="5">
        <v>8.5</v>
      </c>
      <c r="E9" s="5">
        <v>15</v>
      </c>
    </row>
    <row r="10" spans="1:5" x14ac:dyDescent="0.35">
      <c r="A10" s="2">
        <v>2027</v>
      </c>
      <c r="B10" s="5">
        <v>10.8</v>
      </c>
      <c r="C10" s="5">
        <v>12.5</v>
      </c>
      <c r="D10" s="5">
        <v>7.8</v>
      </c>
      <c r="E10" s="5">
        <v>15.7</v>
      </c>
    </row>
    <row r="11" spans="1:5" x14ac:dyDescent="0.35">
      <c r="A11" s="2">
        <v>2028</v>
      </c>
      <c r="B11" s="5">
        <v>10.9</v>
      </c>
      <c r="C11" s="5">
        <v>12.6</v>
      </c>
      <c r="D11" s="5">
        <v>7.9</v>
      </c>
      <c r="E11" s="5">
        <v>15.9</v>
      </c>
    </row>
    <row r="12" spans="1:5" x14ac:dyDescent="0.35">
      <c r="A12" s="2">
        <v>2029</v>
      </c>
      <c r="B12" s="5">
        <v>11.1</v>
      </c>
      <c r="C12" s="5">
        <v>12.7</v>
      </c>
      <c r="D12" s="5">
        <v>8</v>
      </c>
      <c r="E12" s="5">
        <v>16.100000000000001</v>
      </c>
    </row>
    <row r="13" spans="1:5" x14ac:dyDescent="0.35">
      <c r="A13" s="2">
        <v>2030</v>
      </c>
      <c r="B13" s="5">
        <v>11.3</v>
      </c>
      <c r="C13" s="5">
        <v>12.4</v>
      </c>
      <c r="D13" s="5">
        <v>8.1</v>
      </c>
      <c r="E13" s="5">
        <v>16.399999999999999</v>
      </c>
    </row>
    <row r="14" spans="1:5" x14ac:dyDescent="0.35">
      <c r="A14" s="2">
        <v>2031</v>
      </c>
      <c r="B14" s="5">
        <v>11.3</v>
      </c>
      <c r="C14" s="5">
        <v>12.5</v>
      </c>
      <c r="D14" s="5">
        <v>8.1999999999999993</v>
      </c>
      <c r="E14" s="5">
        <v>16.5</v>
      </c>
    </row>
    <row r="15" spans="1:5" x14ac:dyDescent="0.35">
      <c r="A15" s="2">
        <v>2032</v>
      </c>
      <c r="B15" s="5">
        <v>11.4</v>
      </c>
      <c r="C15" s="5">
        <v>12.4</v>
      </c>
      <c r="D15" s="5">
        <v>8.5</v>
      </c>
      <c r="E15" s="5">
        <v>16.399999999999999</v>
      </c>
    </row>
    <row r="16" spans="1:5" x14ac:dyDescent="0.35">
      <c r="A16" s="2">
        <v>2033</v>
      </c>
      <c r="B16" s="5">
        <v>11.2</v>
      </c>
      <c r="C16" s="5">
        <v>11.9</v>
      </c>
      <c r="D16" s="5">
        <v>8.6</v>
      </c>
      <c r="E16" s="5">
        <v>16.2</v>
      </c>
    </row>
    <row r="17" spans="1:5" x14ac:dyDescent="0.35">
      <c r="A17" s="2">
        <v>2034</v>
      </c>
      <c r="B17" s="5">
        <v>11.1</v>
      </c>
      <c r="C17" s="5">
        <v>11.8</v>
      </c>
      <c r="D17" s="5">
        <v>8.6</v>
      </c>
      <c r="E17" s="5">
        <v>16</v>
      </c>
    </row>
    <row r="18" spans="1:5" x14ac:dyDescent="0.35">
      <c r="A18" s="2">
        <v>2035</v>
      </c>
      <c r="B18" s="5">
        <v>11</v>
      </c>
      <c r="C18" s="5">
        <v>11.6</v>
      </c>
      <c r="D18" s="5">
        <v>8.6999999999999993</v>
      </c>
      <c r="E18" s="5">
        <v>15.7</v>
      </c>
    </row>
    <row r="20" spans="1:5" x14ac:dyDescent="0.35">
      <c r="A20" s="17" t="s">
        <v>13</v>
      </c>
    </row>
    <row r="21" spans="1:5" x14ac:dyDescent="0.35">
      <c r="A21" s="17" t="s">
        <v>20</v>
      </c>
    </row>
  </sheetData>
  <hyperlinks>
    <hyperlink ref="A1" location="Índice!A1" display="Índice" xr:uid="{3C4AA36C-C5B6-4DF5-871B-F1D66F408AF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71B4E-E885-4569-A5A3-AA2E2044057B}">
  <dimension ref="A1:G20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12" t="s">
        <v>2</v>
      </c>
    </row>
    <row r="2" spans="1:7" x14ac:dyDescent="0.35">
      <c r="A2" s="13"/>
      <c r="B2" s="13"/>
    </row>
    <row r="3" spans="1:7" x14ac:dyDescent="0.35">
      <c r="A3" s="14" t="str">
        <f>Índice!A11</f>
        <v>Figura 7-5</v>
      </c>
      <c r="B3" s="15" t="str">
        <f>Índice!B11</f>
        <v>Demanda total na malha integrada (milhões m³/d)</v>
      </c>
    </row>
    <row r="4" spans="1:7" x14ac:dyDescent="0.35">
      <c r="A4" s="16" t="s">
        <v>3</v>
      </c>
      <c r="B4" s="13" t="s">
        <v>12</v>
      </c>
    </row>
    <row r="6" spans="1:7" ht="46" x14ac:dyDescent="0.35">
      <c r="A6" s="3" t="s">
        <v>4</v>
      </c>
      <c r="B6" s="4" t="s">
        <v>22</v>
      </c>
      <c r="C6" s="4" t="s">
        <v>23</v>
      </c>
      <c r="D6" s="4" t="s">
        <v>24</v>
      </c>
      <c r="E6" s="4" t="s">
        <v>25</v>
      </c>
      <c r="F6" s="4" t="s">
        <v>26</v>
      </c>
      <c r="G6" s="4" t="s">
        <v>27</v>
      </c>
    </row>
    <row r="7" spans="1:7" x14ac:dyDescent="0.35">
      <c r="A7" s="2">
        <v>2025</v>
      </c>
      <c r="B7" s="18">
        <v>38</v>
      </c>
      <c r="C7" s="18">
        <v>1</v>
      </c>
      <c r="D7" s="18">
        <v>12</v>
      </c>
      <c r="E7" s="18">
        <v>22</v>
      </c>
      <c r="F7" s="18">
        <v>55</v>
      </c>
      <c r="G7" s="18">
        <v>73</v>
      </c>
    </row>
    <row r="8" spans="1:7" x14ac:dyDescent="0.35">
      <c r="A8" s="2">
        <v>2026</v>
      </c>
      <c r="B8" s="18">
        <v>40</v>
      </c>
      <c r="C8" s="18">
        <v>1</v>
      </c>
      <c r="D8" s="18">
        <v>14</v>
      </c>
      <c r="E8" s="18">
        <v>31</v>
      </c>
      <c r="F8" s="18">
        <v>59</v>
      </c>
      <c r="G8" s="18">
        <v>87</v>
      </c>
    </row>
    <row r="9" spans="1:7" x14ac:dyDescent="0.35">
      <c r="A9" s="2">
        <v>2027</v>
      </c>
      <c r="B9" s="18">
        <v>41</v>
      </c>
      <c r="C9" s="18">
        <v>1</v>
      </c>
      <c r="D9" s="18">
        <v>15</v>
      </c>
      <c r="E9" s="18">
        <v>36</v>
      </c>
      <c r="F9" s="18">
        <v>61</v>
      </c>
      <c r="G9" s="18">
        <v>93</v>
      </c>
    </row>
    <row r="10" spans="1:7" x14ac:dyDescent="0.35">
      <c r="A10" s="2">
        <v>2028</v>
      </c>
      <c r="B10" s="18">
        <v>43</v>
      </c>
      <c r="C10" s="18">
        <v>1</v>
      </c>
      <c r="D10" s="18">
        <v>16</v>
      </c>
      <c r="E10" s="18">
        <v>40</v>
      </c>
      <c r="F10" s="18">
        <v>68</v>
      </c>
      <c r="G10" s="18">
        <v>101</v>
      </c>
    </row>
    <row r="11" spans="1:7" x14ac:dyDescent="0.35">
      <c r="A11" s="2">
        <v>2029</v>
      </c>
      <c r="B11" s="18">
        <v>44</v>
      </c>
      <c r="C11" s="18">
        <v>1</v>
      </c>
      <c r="D11" s="18">
        <v>18</v>
      </c>
      <c r="E11" s="18">
        <v>47</v>
      </c>
      <c r="F11" s="18">
        <v>77</v>
      </c>
      <c r="G11" s="18">
        <v>111</v>
      </c>
    </row>
    <row r="12" spans="1:7" x14ac:dyDescent="0.35">
      <c r="A12" s="2">
        <v>2030</v>
      </c>
      <c r="B12" s="18">
        <v>45</v>
      </c>
      <c r="C12" s="18">
        <v>1</v>
      </c>
      <c r="D12" s="18">
        <v>19</v>
      </c>
      <c r="E12" s="18">
        <v>51</v>
      </c>
      <c r="F12" s="18">
        <v>82</v>
      </c>
      <c r="G12" s="18">
        <v>116</v>
      </c>
    </row>
    <row r="13" spans="1:7" x14ac:dyDescent="0.35">
      <c r="A13" s="2">
        <v>2031</v>
      </c>
      <c r="B13" s="18">
        <v>46</v>
      </c>
      <c r="C13" s="18">
        <v>1</v>
      </c>
      <c r="D13" s="18">
        <v>20</v>
      </c>
      <c r="E13" s="18">
        <v>55</v>
      </c>
      <c r="F13" s="18">
        <v>87</v>
      </c>
      <c r="G13" s="18">
        <v>123</v>
      </c>
    </row>
    <row r="14" spans="1:7" x14ac:dyDescent="0.35">
      <c r="A14" s="2">
        <v>2032</v>
      </c>
      <c r="B14" s="18">
        <v>47</v>
      </c>
      <c r="C14" s="18">
        <v>1</v>
      </c>
      <c r="D14" s="18">
        <v>20</v>
      </c>
      <c r="E14" s="18">
        <v>55</v>
      </c>
      <c r="F14" s="18">
        <v>89</v>
      </c>
      <c r="G14" s="18">
        <v>124</v>
      </c>
    </row>
    <row r="15" spans="1:7" x14ac:dyDescent="0.35">
      <c r="A15" s="2">
        <v>2033</v>
      </c>
      <c r="B15" s="18">
        <v>48</v>
      </c>
      <c r="C15" s="18">
        <v>1</v>
      </c>
      <c r="D15" s="18">
        <v>20</v>
      </c>
      <c r="E15" s="18">
        <v>55</v>
      </c>
      <c r="F15" s="18">
        <v>90</v>
      </c>
      <c r="G15" s="18">
        <v>125</v>
      </c>
    </row>
    <row r="16" spans="1:7" x14ac:dyDescent="0.35">
      <c r="A16" s="2">
        <v>2034</v>
      </c>
      <c r="B16" s="18">
        <v>50</v>
      </c>
      <c r="C16" s="18">
        <v>1</v>
      </c>
      <c r="D16" s="18">
        <v>20</v>
      </c>
      <c r="E16" s="18">
        <v>55</v>
      </c>
      <c r="F16" s="18">
        <v>91</v>
      </c>
      <c r="G16" s="18">
        <v>126</v>
      </c>
    </row>
    <row r="17" spans="1:7" x14ac:dyDescent="0.35">
      <c r="A17" s="2">
        <v>2035</v>
      </c>
      <c r="B17" s="18">
        <v>51</v>
      </c>
      <c r="C17" s="18">
        <v>1</v>
      </c>
      <c r="D17" s="18">
        <v>20</v>
      </c>
      <c r="E17" s="18">
        <v>55</v>
      </c>
      <c r="F17" s="18">
        <v>92</v>
      </c>
      <c r="G17" s="18">
        <v>127</v>
      </c>
    </row>
    <row r="19" spans="1:7" x14ac:dyDescent="0.35">
      <c r="A19" s="17"/>
    </row>
    <row r="20" spans="1:7" x14ac:dyDescent="0.35">
      <c r="A20" s="17"/>
    </row>
  </sheetData>
  <hyperlinks>
    <hyperlink ref="A1" location="Índice!A1" display="Índice" xr:uid="{54E25FCB-3238-40ED-8195-B524A4C0446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E4405-1F04-463B-B213-2B4C0FBFDEA2}">
  <dimension ref="A1:G20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12" t="s">
        <v>2</v>
      </c>
    </row>
    <row r="2" spans="1:7" x14ac:dyDescent="0.35">
      <c r="A2" s="13"/>
      <c r="B2" s="13"/>
    </row>
    <row r="3" spans="1:7" x14ac:dyDescent="0.35">
      <c r="A3" s="14" t="str">
        <f>Índice!A12</f>
        <v>Figura 7-6</v>
      </c>
      <c r="B3" s="15" t="str">
        <f>Índice!B12</f>
        <v>Demanda total de gás natural no Brasil (milhões m³/d)</v>
      </c>
    </row>
    <row r="4" spans="1:7" x14ac:dyDescent="0.35">
      <c r="A4" s="16" t="s">
        <v>3</v>
      </c>
      <c r="B4" s="13" t="s">
        <v>12</v>
      </c>
    </row>
    <row r="6" spans="1:7" ht="46" x14ac:dyDescent="0.35">
      <c r="A6" s="3" t="s">
        <v>4</v>
      </c>
      <c r="B6" s="4" t="s">
        <v>22</v>
      </c>
      <c r="C6" s="4" t="s">
        <v>23</v>
      </c>
      <c r="D6" s="4" t="s">
        <v>24</v>
      </c>
      <c r="E6" s="4" t="s">
        <v>25</v>
      </c>
      <c r="F6" s="4" t="s">
        <v>26</v>
      </c>
      <c r="G6" s="4" t="s">
        <v>27</v>
      </c>
    </row>
    <row r="7" spans="1:7" x14ac:dyDescent="0.35">
      <c r="A7" s="2">
        <v>2025</v>
      </c>
      <c r="B7" s="18">
        <v>40</v>
      </c>
      <c r="C7" s="18">
        <v>2</v>
      </c>
      <c r="D7" s="18">
        <v>12</v>
      </c>
      <c r="E7" s="18">
        <v>65</v>
      </c>
      <c r="F7" s="18">
        <v>66</v>
      </c>
      <c r="G7" s="18">
        <v>119</v>
      </c>
    </row>
    <row r="8" spans="1:7" x14ac:dyDescent="0.35">
      <c r="A8" s="2">
        <v>2026</v>
      </c>
      <c r="B8" s="18">
        <v>42</v>
      </c>
      <c r="C8" s="18">
        <v>2</v>
      </c>
      <c r="D8" s="18">
        <v>15</v>
      </c>
      <c r="E8" s="18">
        <v>81</v>
      </c>
      <c r="F8" s="18">
        <v>69</v>
      </c>
      <c r="G8" s="18">
        <v>140</v>
      </c>
    </row>
    <row r="9" spans="1:7" x14ac:dyDescent="0.35">
      <c r="A9" s="2">
        <v>2027</v>
      </c>
      <c r="B9" s="18">
        <v>43</v>
      </c>
      <c r="C9" s="18">
        <v>2</v>
      </c>
      <c r="D9" s="18">
        <v>15</v>
      </c>
      <c r="E9" s="18">
        <v>89</v>
      </c>
      <c r="F9" s="18">
        <v>73</v>
      </c>
      <c r="G9" s="18">
        <v>150</v>
      </c>
    </row>
    <row r="10" spans="1:7" x14ac:dyDescent="0.35">
      <c r="A10" s="2">
        <v>2028</v>
      </c>
      <c r="B10" s="18">
        <v>47</v>
      </c>
      <c r="C10" s="18">
        <v>2</v>
      </c>
      <c r="D10" s="18">
        <v>17</v>
      </c>
      <c r="E10" s="18">
        <v>96</v>
      </c>
      <c r="F10" s="18">
        <v>84</v>
      </c>
      <c r="G10" s="18">
        <v>162</v>
      </c>
    </row>
    <row r="11" spans="1:7" x14ac:dyDescent="0.35">
      <c r="A11" s="2">
        <v>2029</v>
      </c>
      <c r="B11" s="18">
        <v>48</v>
      </c>
      <c r="C11" s="18">
        <v>2</v>
      </c>
      <c r="D11" s="18">
        <v>18</v>
      </c>
      <c r="E11" s="18">
        <v>108</v>
      </c>
      <c r="F11" s="18">
        <v>94</v>
      </c>
      <c r="G11" s="18">
        <v>177</v>
      </c>
    </row>
    <row r="12" spans="1:7" x14ac:dyDescent="0.35">
      <c r="A12" s="2">
        <v>2030</v>
      </c>
      <c r="B12" s="18">
        <v>50</v>
      </c>
      <c r="C12" s="18">
        <v>2</v>
      </c>
      <c r="D12" s="18">
        <v>19</v>
      </c>
      <c r="E12" s="18">
        <v>115</v>
      </c>
      <c r="F12" s="18">
        <v>99</v>
      </c>
      <c r="G12" s="18">
        <v>186</v>
      </c>
    </row>
    <row r="13" spans="1:7" x14ac:dyDescent="0.35">
      <c r="A13" s="2">
        <v>2031</v>
      </c>
      <c r="B13" s="18">
        <v>51</v>
      </c>
      <c r="C13" s="18">
        <v>2</v>
      </c>
      <c r="D13" s="18">
        <v>20</v>
      </c>
      <c r="E13" s="18">
        <v>120</v>
      </c>
      <c r="F13" s="18">
        <v>101</v>
      </c>
      <c r="G13" s="18">
        <v>193</v>
      </c>
    </row>
    <row r="14" spans="1:7" x14ac:dyDescent="0.35">
      <c r="A14" s="2">
        <v>2032</v>
      </c>
      <c r="B14" s="18">
        <v>52</v>
      </c>
      <c r="C14" s="18">
        <v>2</v>
      </c>
      <c r="D14" s="18">
        <v>20</v>
      </c>
      <c r="E14" s="18">
        <v>123</v>
      </c>
      <c r="F14" s="18">
        <v>102</v>
      </c>
      <c r="G14" s="18">
        <v>198</v>
      </c>
    </row>
    <row r="15" spans="1:7" x14ac:dyDescent="0.35">
      <c r="A15" s="2">
        <v>2033</v>
      </c>
      <c r="B15" s="18">
        <v>53</v>
      </c>
      <c r="C15" s="18">
        <v>2</v>
      </c>
      <c r="D15" s="18">
        <v>20</v>
      </c>
      <c r="E15" s="18">
        <v>132</v>
      </c>
      <c r="F15" s="18">
        <v>104</v>
      </c>
      <c r="G15" s="18">
        <v>208</v>
      </c>
    </row>
    <row r="16" spans="1:7" x14ac:dyDescent="0.35">
      <c r="A16" s="2">
        <v>2034</v>
      </c>
      <c r="B16" s="18">
        <v>54</v>
      </c>
      <c r="C16" s="18">
        <v>2</v>
      </c>
      <c r="D16" s="18">
        <v>20</v>
      </c>
      <c r="E16" s="18">
        <v>140</v>
      </c>
      <c r="F16" s="18">
        <v>105</v>
      </c>
      <c r="G16" s="18">
        <v>217</v>
      </c>
    </row>
    <row r="17" spans="1:7" x14ac:dyDescent="0.35">
      <c r="A17" s="2">
        <v>2035</v>
      </c>
      <c r="B17" s="18">
        <v>56</v>
      </c>
      <c r="C17" s="18">
        <v>2</v>
      </c>
      <c r="D17" s="18">
        <v>20</v>
      </c>
      <c r="E17" s="18">
        <v>140</v>
      </c>
      <c r="F17" s="18">
        <v>106</v>
      </c>
      <c r="G17" s="18">
        <v>218</v>
      </c>
    </row>
    <row r="19" spans="1:7" x14ac:dyDescent="0.35">
      <c r="A19" s="17"/>
    </row>
    <row r="20" spans="1:7" x14ac:dyDescent="0.35">
      <c r="A20" s="17"/>
    </row>
  </sheetData>
  <hyperlinks>
    <hyperlink ref="A1" location="Índice!A1" display="Índice" xr:uid="{25C759B5-564A-4ED2-914B-381982F4A26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0F99-4D19-4749-9D10-7B86CCC75B63}">
  <dimension ref="A1:F22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12" t="s">
        <v>2</v>
      </c>
    </row>
    <row r="2" spans="1:6" x14ac:dyDescent="0.35">
      <c r="A2" s="13"/>
      <c r="B2" s="13"/>
    </row>
    <row r="3" spans="1:6" x14ac:dyDescent="0.35">
      <c r="A3" s="14" t="str">
        <f>Índice!A13</f>
        <v>Figura 7-7</v>
      </c>
      <c r="B3" s="15" t="str">
        <f>Índice!B13</f>
        <v>Produção líquida e oferta potencial nacionais de gás natural (milhões m³/d)</v>
      </c>
    </row>
    <row r="4" spans="1:6" x14ac:dyDescent="0.35">
      <c r="A4" s="16" t="s">
        <v>3</v>
      </c>
      <c r="B4" s="13" t="s">
        <v>12</v>
      </c>
    </row>
    <row r="6" spans="1:6" ht="34.5" x14ac:dyDescent="0.35">
      <c r="A6" s="3" t="s">
        <v>4</v>
      </c>
      <c r="B6" s="4" t="s">
        <v>34</v>
      </c>
      <c r="C6" s="4" t="s">
        <v>35</v>
      </c>
      <c r="D6" s="4" t="s">
        <v>36</v>
      </c>
      <c r="E6" s="4" t="s">
        <v>37</v>
      </c>
      <c r="F6" s="4" t="s">
        <v>38</v>
      </c>
    </row>
    <row r="7" spans="1:6" x14ac:dyDescent="0.35">
      <c r="A7" s="2">
        <v>2025</v>
      </c>
      <c r="B7" s="18">
        <v>46</v>
      </c>
      <c r="C7" s="18">
        <v>7</v>
      </c>
      <c r="D7" s="18">
        <v>11</v>
      </c>
      <c r="E7" s="18">
        <v>1</v>
      </c>
      <c r="F7" s="18">
        <v>65</v>
      </c>
    </row>
    <row r="8" spans="1:6" x14ac:dyDescent="0.35">
      <c r="A8" s="2">
        <v>2026</v>
      </c>
      <c r="B8" s="18">
        <v>51</v>
      </c>
      <c r="C8" s="18">
        <v>4</v>
      </c>
      <c r="D8" s="18">
        <v>18</v>
      </c>
      <c r="E8" s="18">
        <v>1</v>
      </c>
      <c r="F8" s="18">
        <v>74</v>
      </c>
    </row>
    <row r="9" spans="1:6" x14ac:dyDescent="0.35">
      <c r="A9" s="2">
        <v>2027</v>
      </c>
      <c r="B9" s="18">
        <v>53</v>
      </c>
      <c r="C9" s="18">
        <v>4</v>
      </c>
      <c r="D9" s="18">
        <v>19</v>
      </c>
      <c r="E9" s="18">
        <v>3</v>
      </c>
      <c r="F9" s="18">
        <v>79</v>
      </c>
    </row>
    <row r="10" spans="1:6" x14ac:dyDescent="0.35">
      <c r="A10" s="2">
        <v>2028</v>
      </c>
      <c r="B10" s="18">
        <v>63</v>
      </c>
      <c r="C10" s="18">
        <v>5</v>
      </c>
      <c r="D10" s="18">
        <v>22</v>
      </c>
      <c r="E10" s="18">
        <v>3</v>
      </c>
      <c r="F10" s="18">
        <v>94</v>
      </c>
    </row>
    <row r="11" spans="1:6" x14ac:dyDescent="0.35">
      <c r="A11" s="2">
        <v>2029</v>
      </c>
      <c r="B11" s="18">
        <v>69</v>
      </c>
      <c r="C11" s="18">
        <v>6</v>
      </c>
      <c r="D11" s="18">
        <v>23</v>
      </c>
      <c r="E11" s="18">
        <v>3</v>
      </c>
      <c r="F11" s="18">
        <v>102</v>
      </c>
    </row>
    <row r="12" spans="1:6" x14ac:dyDescent="0.35">
      <c r="A12" s="2">
        <v>2030</v>
      </c>
      <c r="B12" s="18">
        <v>76</v>
      </c>
      <c r="C12" s="18">
        <v>7</v>
      </c>
      <c r="D12" s="18">
        <v>27</v>
      </c>
      <c r="E12" s="18">
        <v>3</v>
      </c>
      <c r="F12" s="18">
        <v>112</v>
      </c>
    </row>
    <row r="13" spans="1:6" x14ac:dyDescent="0.35">
      <c r="A13" s="2">
        <v>2031</v>
      </c>
      <c r="B13" s="18">
        <v>78</v>
      </c>
      <c r="C13" s="18">
        <v>9</v>
      </c>
      <c r="D13" s="18">
        <v>26</v>
      </c>
      <c r="E13" s="18">
        <v>3</v>
      </c>
      <c r="F13" s="18">
        <v>117</v>
      </c>
    </row>
    <row r="14" spans="1:6" x14ac:dyDescent="0.35">
      <c r="A14" s="2">
        <v>2032</v>
      </c>
      <c r="B14" s="18">
        <v>79</v>
      </c>
      <c r="C14" s="18">
        <v>12</v>
      </c>
      <c r="D14" s="18">
        <v>26</v>
      </c>
      <c r="E14" s="18">
        <v>4</v>
      </c>
      <c r="F14" s="18">
        <v>121</v>
      </c>
    </row>
    <row r="15" spans="1:6" x14ac:dyDescent="0.35">
      <c r="A15" s="2">
        <v>2033</v>
      </c>
      <c r="B15" s="18">
        <v>82</v>
      </c>
      <c r="C15" s="18">
        <v>14</v>
      </c>
      <c r="D15" s="18">
        <v>25</v>
      </c>
      <c r="E15" s="18">
        <v>4</v>
      </c>
      <c r="F15" s="18">
        <v>125</v>
      </c>
    </row>
    <row r="16" spans="1:6" x14ac:dyDescent="0.35">
      <c r="A16" s="2">
        <v>2034</v>
      </c>
      <c r="B16" s="18">
        <v>84</v>
      </c>
      <c r="C16" s="18">
        <v>14</v>
      </c>
      <c r="D16" s="18">
        <v>25</v>
      </c>
      <c r="E16" s="18">
        <v>4</v>
      </c>
      <c r="F16" s="18">
        <v>127</v>
      </c>
    </row>
    <row r="17" spans="1:6" x14ac:dyDescent="0.35">
      <c r="A17" s="2">
        <v>2035</v>
      </c>
      <c r="B17" s="18">
        <v>85</v>
      </c>
      <c r="C17" s="18">
        <v>15</v>
      </c>
      <c r="D17" s="18">
        <v>25</v>
      </c>
      <c r="E17" s="18">
        <v>3</v>
      </c>
      <c r="F17" s="18">
        <v>127</v>
      </c>
    </row>
    <row r="19" spans="1:6" x14ac:dyDescent="0.35">
      <c r="A19" s="17" t="s">
        <v>30</v>
      </c>
    </row>
    <row r="20" spans="1:6" x14ac:dyDescent="0.35">
      <c r="A20" s="17" t="s">
        <v>31</v>
      </c>
    </row>
    <row r="21" spans="1:6" x14ac:dyDescent="0.35">
      <c r="A21" s="17" t="s">
        <v>32</v>
      </c>
    </row>
    <row r="22" spans="1:6" x14ac:dyDescent="0.35">
      <c r="A22" s="17" t="s">
        <v>33</v>
      </c>
    </row>
  </sheetData>
  <hyperlinks>
    <hyperlink ref="A1" location="Índice!A1" display="Índice" xr:uid="{3B751890-62A0-404C-BAD6-724E7683EF2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89057-C7DC-40E7-AE71-18F5FFFFF962}">
  <dimension ref="A1:H23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6328125" customWidth="1"/>
  </cols>
  <sheetData>
    <row r="1" spans="1:8" x14ac:dyDescent="0.35">
      <c r="A1" s="12" t="s">
        <v>2</v>
      </c>
    </row>
    <row r="2" spans="1:8" x14ac:dyDescent="0.35">
      <c r="A2" s="13"/>
      <c r="B2" s="13"/>
    </row>
    <row r="3" spans="1:8" x14ac:dyDescent="0.35">
      <c r="A3" s="14" t="str">
        <f>Índice!A14</f>
        <v>Figura 7-8</v>
      </c>
      <c r="B3" s="15" t="str">
        <f>Índice!B14</f>
        <v>Oferta potencial nacional e importada - malha integrada (milhões m³/d)</v>
      </c>
    </row>
    <row r="4" spans="1:8" x14ac:dyDescent="0.35">
      <c r="A4" s="16" t="s">
        <v>3</v>
      </c>
      <c r="B4" s="13" t="s">
        <v>12</v>
      </c>
    </row>
    <row r="6" spans="1:8" ht="34.5" x14ac:dyDescent="0.35">
      <c r="A6" s="3" t="s">
        <v>4</v>
      </c>
      <c r="B6" s="4" t="s">
        <v>44</v>
      </c>
      <c r="C6" s="4" t="s">
        <v>45</v>
      </c>
      <c r="D6" s="4" t="s">
        <v>46</v>
      </c>
      <c r="E6" s="4" t="s">
        <v>47</v>
      </c>
      <c r="F6" s="4" t="s">
        <v>48</v>
      </c>
      <c r="G6" s="4" t="s">
        <v>49</v>
      </c>
      <c r="H6" s="4" t="s">
        <v>50</v>
      </c>
    </row>
    <row r="7" spans="1:8" x14ac:dyDescent="0.35">
      <c r="A7" s="2">
        <v>2025</v>
      </c>
      <c r="B7" s="18">
        <v>33</v>
      </c>
      <c r="C7" s="18">
        <v>6</v>
      </c>
      <c r="D7" s="18">
        <v>0</v>
      </c>
      <c r="E7" s="18">
        <v>7</v>
      </c>
      <c r="F7" s="18">
        <v>13</v>
      </c>
      <c r="G7" s="18">
        <v>69</v>
      </c>
      <c r="H7" s="18">
        <v>128</v>
      </c>
    </row>
    <row r="8" spans="1:8" x14ac:dyDescent="0.35">
      <c r="A8" s="2">
        <v>2026</v>
      </c>
      <c r="B8" s="18">
        <v>35</v>
      </c>
      <c r="C8" s="18">
        <v>8</v>
      </c>
      <c r="D8" s="18">
        <v>0</v>
      </c>
      <c r="E8" s="18">
        <v>8</v>
      </c>
      <c r="F8" s="18">
        <v>13</v>
      </c>
      <c r="G8" s="18">
        <v>69</v>
      </c>
      <c r="H8" s="18">
        <v>133</v>
      </c>
    </row>
    <row r="9" spans="1:8" x14ac:dyDescent="0.35">
      <c r="A9" s="2">
        <v>2027</v>
      </c>
      <c r="B9" s="18">
        <v>37</v>
      </c>
      <c r="C9" s="18">
        <v>8</v>
      </c>
      <c r="D9" s="18">
        <v>0</v>
      </c>
      <c r="E9" s="18">
        <v>9</v>
      </c>
      <c r="F9" s="18">
        <v>13</v>
      </c>
      <c r="G9" s="18">
        <v>69</v>
      </c>
      <c r="H9" s="18">
        <v>135</v>
      </c>
    </row>
    <row r="10" spans="1:8" x14ac:dyDescent="0.35">
      <c r="A10" s="2">
        <v>2028</v>
      </c>
      <c r="B10" s="18">
        <v>41</v>
      </c>
      <c r="C10" s="18">
        <v>7</v>
      </c>
      <c r="D10" s="18">
        <v>6</v>
      </c>
      <c r="E10" s="18">
        <v>9</v>
      </c>
      <c r="F10" s="18">
        <v>10</v>
      </c>
      <c r="G10" s="18">
        <v>69</v>
      </c>
      <c r="H10" s="18">
        <v>142</v>
      </c>
    </row>
    <row r="11" spans="1:8" x14ac:dyDescent="0.35">
      <c r="A11" s="2">
        <v>2029</v>
      </c>
      <c r="B11" s="18">
        <v>43</v>
      </c>
      <c r="C11" s="18">
        <v>7</v>
      </c>
      <c r="D11" s="18">
        <v>10</v>
      </c>
      <c r="E11" s="18">
        <v>9</v>
      </c>
      <c r="F11" s="18">
        <v>10</v>
      </c>
      <c r="G11" s="18">
        <v>69</v>
      </c>
      <c r="H11" s="18">
        <v>148</v>
      </c>
    </row>
    <row r="12" spans="1:8" x14ac:dyDescent="0.35">
      <c r="A12" s="2">
        <v>2030</v>
      </c>
      <c r="B12" s="18">
        <v>49</v>
      </c>
      <c r="C12" s="18">
        <v>7</v>
      </c>
      <c r="D12" s="18">
        <v>10</v>
      </c>
      <c r="E12" s="18">
        <v>9</v>
      </c>
      <c r="F12" s="18">
        <v>5</v>
      </c>
      <c r="G12" s="18">
        <v>79</v>
      </c>
      <c r="H12" s="18">
        <v>160</v>
      </c>
    </row>
    <row r="13" spans="1:8" x14ac:dyDescent="0.35">
      <c r="A13" s="2">
        <v>2031</v>
      </c>
      <c r="B13" s="18">
        <v>50</v>
      </c>
      <c r="C13" s="18">
        <v>8</v>
      </c>
      <c r="D13" s="18">
        <v>11</v>
      </c>
      <c r="E13" s="18">
        <v>8</v>
      </c>
      <c r="F13" s="18">
        <v>5</v>
      </c>
      <c r="G13" s="18">
        <v>79</v>
      </c>
      <c r="H13" s="18">
        <v>162</v>
      </c>
    </row>
    <row r="14" spans="1:8" x14ac:dyDescent="0.35">
      <c r="A14" s="2">
        <v>2032</v>
      </c>
      <c r="B14" s="18">
        <v>49</v>
      </c>
      <c r="C14" s="18">
        <v>12</v>
      </c>
      <c r="D14" s="18">
        <v>11</v>
      </c>
      <c r="E14" s="18">
        <v>8</v>
      </c>
      <c r="F14" s="18">
        <v>5</v>
      </c>
      <c r="G14" s="18">
        <v>79</v>
      </c>
      <c r="H14" s="18">
        <v>163</v>
      </c>
    </row>
    <row r="15" spans="1:8" x14ac:dyDescent="0.35">
      <c r="A15" s="2">
        <v>2033</v>
      </c>
      <c r="B15" s="18">
        <v>49</v>
      </c>
      <c r="C15" s="18">
        <v>14</v>
      </c>
      <c r="D15" s="18">
        <v>11</v>
      </c>
      <c r="E15" s="18">
        <v>8</v>
      </c>
      <c r="F15" s="18">
        <v>5</v>
      </c>
      <c r="G15" s="18">
        <v>79</v>
      </c>
      <c r="H15" s="18">
        <v>166</v>
      </c>
    </row>
    <row r="16" spans="1:8" x14ac:dyDescent="0.35">
      <c r="A16" s="2">
        <v>2034</v>
      </c>
      <c r="B16" s="18">
        <v>49</v>
      </c>
      <c r="C16" s="18">
        <v>15</v>
      </c>
      <c r="D16" s="18">
        <v>12</v>
      </c>
      <c r="E16" s="18">
        <v>8</v>
      </c>
      <c r="F16" s="18">
        <v>5</v>
      </c>
      <c r="G16" s="18">
        <v>79</v>
      </c>
      <c r="H16" s="18">
        <v>168</v>
      </c>
    </row>
    <row r="17" spans="1:8" x14ac:dyDescent="0.35">
      <c r="A17" s="2">
        <v>2035</v>
      </c>
      <c r="B17" s="18">
        <v>49</v>
      </c>
      <c r="C17" s="18">
        <v>15</v>
      </c>
      <c r="D17" s="18">
        <v>13</v>
      </c>
      <c r="E17" s="18">
        <v>8</v>
      </c>
      <c r="F17" s="18">
        <v>5</v>
      </c>
      <c r="G17" s="18">
        <v>79</v>
      </c>
      <c r="H17" s="18">
        <v>169</v>
      </c>
    </row>
    <row r="19" spans="1:8" x14ac:dyDescent="0.35">
      <c r="A19" s="17" t="s">
        <v>30</v>
      </c>
    </row>
    <row r="20" spans="1:8" x14ac:dyDescent="0.35">
      <c r="A20" s="17" t="s">
        <v>40</v>
      </c>
    </row>
    <row r="21" spans="1:8" x14ac:dyDescent="0.35">
      <c r="A21" s="17" t="s">
        <v>41</v>
      </c>
    </row>
    <row r="22" spans="1:8" x14ac:dyDescent="0.35">
      <c r="A22" s="17" t="s">
        <v>42</v>
      </c>
    </row>
    <row r="23" spans="1:8" x14ac:dyDescent="0.35">
      <c r="A23" s="17" t="s">
        <v>43</v>
      </c>
    </row>
  </sheetData>
  <hyperlinks>
    <hyperlink ref="A1" location="Índice!A1" display="Índice" xr:uid="{E691E462-5C42-4B97-B757-FEBA7CF005E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32C14-9820-4C67-B4AA-DC5B1872980E}">
  <dimension ref="A1:G26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12" t="s">
        <v>2</v>
      </c>
    </row>
    <row r="2" spans="1:7" x14ac:dyDescent="0.35">
      <c r="A2" s="13"/>
      <c r="B2" s="13"/>
    </row>
    <row r="3" spans="1:7" x14ac:dyDescent="0.35">
      <c r="A3" s="14" t="str">
        <f>Índice!A15</f>
        <v>Figura 7-9</v>
      </c>
      <c r="B3" s="15" t="str">
        <f>Índice!B15</f>
        <v>Balanço de gás natural da malha integrada (milhões m³/d)</v>
      </c>
    </row>
    <row r="4" spans="1:7" x14ac:dyDescent="0.35">
      <c r="A4" s="16" t="s">
        <v>3</v>
      </c>
      <c r="B4" s="13" t="s">
        <v>12</v>
      </c>
    </row>
    <row r="6" spans="1:7" ht="34.5" x14ac:dyDescent="0.35">
      <c r="A6" s="3" t="s">
        <v>4</v>
      </c>
      <c r="B6" s="4" t="s">
        <v>52</v>
      </c>
      <c r="C6" s="4" t="s">
        <v>53</v>
      </c>
      <c r="D6" s="4" t="s">
        <v>54</v>
      </c>
      <c r="E6" s="4" t="s">
        <v>55</v>
      </c>
      <c r="F6" s="4" t="s">
        <v>56</v>
      </c>
      <c r="G6" s="4" t="s">
        <v>57</v>
      </c>
    </row>
    <row r="7" spans="1:7" x14ac:dyDescent="0.35">
      <c r="A7" s="2">
        <v>2025</v>
      </c>
      <c r="B7" s="18">
        <v>52</v>
      </c>
      <c r="C7" s="18">
        <v>22</v>
      </c>
      <c r="D7" s="18">
        <v>0</v>
      </c>
      <c r="E7" s="18">
        <v>73</v>
      </c>
      <c r="F7" s="18">
        <v>55</v>
      </c>
      <c r="G7" s="18">
        <v>128</v>
      </c>
    </row>
    <row r="8" spans="1:7" x14ac:dyDescent="0.35">
      <c r="A8" s="2">
        <v>2026</v>
      </c>
      <c r="B8" s="18">
        <v>56</v>
      </c>
      <c r="C8" s="18">
        <v>31</v>
      </c>
      <c r="D8" s="18">
        <v>0</v>
      </c>
      <c r="E8" s="18">
        <v>87</v>
      </c>
      <c r="F8" s="18">
        <v>59</v>
      </c>
      <c r="G8" s="18">
        <v>133</v>
      </c>
    </row>
    <row r="9" spans="1:7" x14ac:dyDescent="0.35">
      <c r="A9" s="2">
        <v>2027</v>
      </c>
      <c r="B9" s="18">
        <v>57</v>
      </c>
      <c r="C9" s="18">
        <v>36</v>
      </c>
      <c r="D9" s="18">
        <v>0</v>
      </c>
      <c r="E9" s="18">
        <v>93</v>
      </c>
      <c r="F9" s="18">
        <v>61</v>
      </c>
      <c r="G9" s="18">
        <v>135</v>
      </c>
    </row>
    <row r="10" spans="1:7" x14ac:dyDescent="0.35">
      <c r="A10" s="2">
        <v>2028</v>
      </c>
      <c r="B10" s="18">
        <v>61</v>
      </c>
      <c r="C10" s="18">
        <v>36</v>
      </c>
      <c r="D10" s="18">
        <v>4</v>
      </c>
      <c r="E10" s="18">
        <v>101</v>
      </c>
      <c r="F10" s="18">
        <v>68</v>
      </c>
      <c r="G10" s="18">
        <v>142</v>
      </c>
    </row>
    <row r="11" spans="1:7" x14ac:dyDescent="0.35">
      <c r="A11" s="2">
        <v>2029</v>
      </c>
      <c r="B11" s="18">
        <v>63</v>
      </c>
      <c r="C11" s="18">
        <v>34</v>
      </c>
      <c r="D11" s="18">
        <v>14</v>
      </c>
      <c r="E11" s="18">
        <v>111</v>
      </c>
      <c r="F11" s="18">
        <v>77</v>
      </c>
      <c r="G11" s="18">
        <v>148</v>
      </c>
    </row>
    <row r="12" spans="1:7" x14ac:dyDescent="0.35">
      <c r="A12" s="2">
        <v>2030</v>
      </c>
      <c r="B12" s="18">
        <v>65</v>
      </c>
      <c r="C12" s="18">
        <v>34</v>
      </c>
      <c r="D12" s="18">
        <v>18</v>
      </c>
      <c r="E12" s="18">
        <v>116</v>
      </c>
      <c r="F12" s="18">
        <v>82</v>
      </c>
      <c r="G12" s="18">
        <v>160</v>
      </c>
    </row>
    <row r="13" spans="1:7" x14ac:dyDescent="0.35">
      <c r="A13" s="2">
        <v>2031</v>
      </c>
      <c r="B13" s="18">
        <v>68</v>
      </c>
      <c r="C13" s="18">
        <v>34</v>
      </c>
      <c r="D13" s="18">
        <v>22</v>
      </c>
      <c r="E13" s="18">
        <v>123</v>
      </c>
      <c r="F13" s="18">
        <v>87</v>
      </c>
      <c r="G13" s="18">
        <v>162</v>
      </c>
    </row>
    <row r="14" spans="1:7" x14ac:dyDescent="0.35">
      <c r="A14" s="2">
        <v>2032</v>
      </c>
      <c r="B14" s="18">
        <v>69</v>
      </c>
      <c r="C14" s="18">
        <v>34</v>
      </c>
      <c r="D14" s="18">
        <v>22</v>
      </c>
      <c r="E14" s="18">
        <v>124</v>
      </c>
      <c r="F14" s="18">
        <v>89</v>
      </c>
      <c r="G14" s="18">
        <v>163</v>
      </c>
    </row>
    <row r="15" spans="1:7" x14ac:dyDescent="0.35">
      <c r="A15" s="2">
        <v>2033</v>
      </c>
      <c r="B15" s="18">
        <v>70</v>
      </c>
      <c r="C15" s="18">
        <v>34</v>
      </c>
      <c r="D15" s="18">
        <v>22</v>
      </c>
      <c r="E15" s="18">
        <v>125</v>
      </c>
      <c r="F15" s="18">
        <v>90</v>
      </c>
      <c r="G15" s="18">
        <v>166</v>
      </c>
    </row>
    <row r="16" spans="1:7" x14ac:dyDescent="0.35">
      <c r="A16" s="2">
        <v>2034</v>
      </c>
      <c r="B16" s="18">
        <v>71</v>
      </c>
      <c r="C16" s="18">
        <v>34</v>
      </c>
      <c r="D16" s="18">
        <v>22</v>
      </c>
      <c r="E16" s="18">
        <v>126</v>
      </c>
      <c r="F16" s="18">
        <v>91</v>
      </c>
      <c r="G16" s="18">
        <v>168</v>
      </c>
    </row>
    <row r="17" spans="1:7" x14ac:dyDescent="0.35">
      <c r="A17" s="2">
        <v>2035</v>
      </c>
      <c r="B17" s="18">
        <v>72</v>
      </c>
      <c r="C17" s="18">
        <v>34</v>
      </c>
      <c r="D17" s="18">
        <v>22</v>
      </c>
      <c r="E17" s="18">
        <v>127</v>
      </c>
      <c r="F17" s="18">
        <v>92</v>
      </c>
      <c r="G17" s="18">
        <v>169</v>
      </c>
    </row>
    <row r="19" spans="1:7" x14ac:dyDescent="0.35">
      <c r="A19" s="17" t="s">
        <v>30</v>
      </c>
    </row>
    <row r="20" spans="1:7" x14ac:dyDescent="0.35">
      <c r="A20" s="17" t="s">
        <v>58</v>
      </c>
    </row>
    <row r="21" spans="1:7" x14ac:dyDescent="0.35">
      <c r="A21" s="17" t="s">
        <v>59</v>
      </c>
    </row>
    <row r="22" spans="1:7" x14ac:dyDescent="0.35">
      <c r="A22" s="17" t="s">
        <v>60</v>
      </c>
    </row>
    <row r="23" spans="1:7" x14ac:dyDescent="0.35">
      <c r="A23" s="17" t="s">
        <v>61</v>
      </c>
    </row>
    <row r="24" spans="1:7" x14ac:dyDescent="0.35">
      <c r="A24" s="17" t="s">
        <v>62</v>
      </c>
    </row>
    <row r="25" spans="1:7" x14ac:dyDescent="0.35">
      <c r="A25" s="17" t="s">
        <v>63</v>
      </c>
    </row>
    <row r="26" spans="1:7" x14ac:dyDescent="0.35">
      <c r="A26" s="17" t="s">
        <v>64</v>
      </c>
    </row>
  </sheetData>
  <hyperlinks>
    <hyperlink ref="A1" location="Índice!A1" display="Índice" xr:uid="{62DA48FE-46B5-42A0-87C1-6E080DF59A6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E778A-AB9F-4E76-AE5D-E6476DE29202}">
  <dimension ref="A1:G26"/>
  <sheetViews>
    <sheetView showGridLines="0" zoomScaleNormal="100" workbookViewId="0"/>
  </sheetViews>
  <sheetFormatPr defaultRowHeight="14.5" x14ac:dyDescent="0.35"/>
  <cols>
    <col min="1" max="1" width="12.6328125" customWidth="1"/>
    <col min="2" max="7" width="20.6328125" customWidth="1"/>
  </cols>
  <sheetData>
    <row r="1" spans="1:7" x14ac:dyDescent="0.35">
      <c r="A1" s="12" t="s">
        <v>2</v>
      </c>
    </row>
    <row r="2" spans="1:7" x14ac:dyDescent="0.35">
      <c r="A2" s="13"/>
      <c r="B2" s="13"/>
    </row>
    <row r="3" spans="1:7" x14ac:dyDescent="0.35">
      <c r="A3" s="14" t="str">
        <f>Índice!A16</f>
        <v>Figura 7-10</v>
      </c>
      <c r="B3" s="15" t="str">
        <f>Índice!B16</f>
        <v>Oferta e demanda totais do Brasil no Grupo de Trabalho Gás para Empregar (milhões m³/d)</v>
      </c>
    </row>
    <row r="4" spans="1:7" x14ac:dyDescent="0.35">
      <c r="A4" s="16" t="s">
        <v>3</v>
      </c>
      <c r="B4" s="13" t="s">
        <v>12</v>
      </c>
    </row>
    <row r="6" spans="1:7" ht="34.5" x14ac:dyDescent="0.35">
      <c r="A6" s="3" t="s">
        <v>4</v>
      </c>
      <c r="B6" s="4" t="s">
        <v>52</v>
      </c>
      <c r="C6" s="4" t="s">
        <v>53</v>
      </c>
      <c r="D6" s="4" t="s">
        <v>54</v>
      </c>
      <c r="E6" s="4" t="s">
        <v>66</v>
      </c>
      <c r="F6" s="4" t="s">
        <v>67</v>
      </c>
      <c r="G6" s="4" t="s">
        <v>68</v>
      </c>
    </row>
    <row r="7" spans="1:7" x14ac:dyDescent="0.35">
      <c r="A7" s="2">
        <v>2025</v>
      </c>
      <c r="B7" s="18">
        <v>54</v>
      </c>
      <c r="C7" s="18">
        <v>65</v>
      </c>
      <c r="D7" s="18">
        <v>0</v>
      </c>
      <c r="E7" s="18">
        <v>0</v>
      </c>
      <c r="F7" s="18">
        <v>119</v>
      </c>
      <c r="G7" s="18">
        <v>181</v>
      </c>
    </row>
    <row r="8" spans="1:7" x14ac:dyDescent="0.35">
      <c r="A8" s="2">
        <v>2026</v>
      </c>
      <c r="B8" s="18">
        <v>59</v>
      </c>
      <c r="C8" s="18">
        <v>81</v>
      </c>
      <c r="D8" s="18">
        <v>0</v>
      </c>
      <c r="E8" s="18">
        <v>0</v>
      </c>
      <c r="F8" s="18">
        <v>140</v>
      </c>
      <c r="G8" s="18">
        <v>187</v>
      </c>
    </row>
    <row r="9" spans="1:7" x14ac:dyDescent="0.35">
      <c r="A9" s="2">
        <v>2027</v>
      </c>
      <c r="B9" s="18">
        <v>61</v>
      </c>
      <c r="C9" s="18">
        <v>89</v>
      </c>
      <c r="D9" s="18">
        <v>0</v>
      </c>
      <c r="E9" s="18">
        <v>0</v>
      </c>
      <c r="F9" s="18">
        <v>150</v>
      </c>
      <c r="G9" s="18">
        <v>218</v>
      </c>
    </row>
    <row r="10" spans="1:7" x14ac:dyDescent="0.35">
      <c r="A10" s="2">
        <v>2028</v>
      </c>
      <c r="B10" s="18">
        <v>66</v>
      </c>
      <c r="C10" s="18">
        <v>85</v>
      </c>
      <c r="D10" s="18">
        <v>11</v>
      </c>
      <c r="E10" s="18">
        <v>0</v>
      </c>
      <c r="F10" s="18">
        <v>162</v>
      </c>
      <c r="G10" s="18">
        <v>227</v>
      </c>
    </row>
    <row r="11" spans="1:7" x14ac:dyDescent="0.35">
      <c r="A11" s="2">
        <v>2029</v>
      </c>
      <c r="B11" s="18">
        <v>69</v>
      </c>
      <c r="C11" s="18">
        <v>82</v>
      </c>
      <c r="D11" s="18">
        <v>26</v>
      </c>
      <c r="E11" s="18">
        <v>12</v>
      </c>
      <c r="F11" s="18">
        <v>189</v>
      </c>
      <c r="G11" s="18">
        <v>233</v>
      </c>
    </row>
    <row r="12" spans="1:7" x14ac:dyDescent="0.35">
      <c r="A12" s="2">
        <v>2030</v>
      </c>
      <c r="B12" s="18">
        <v>71</v>
      </c>
      <c r="C12" s="18">
        <v>82</v>
      </c>
      <c r="D12" s="18">
        <v>32</v>
      </c>
      <c r="E12" s="18">
        <v>15</v>
      </c>
      <c r="F12" s="18">
        <v>201</v>
      </c>
      <c r="G12" s="18">
        <v>238</v>
      </c>
    </row>
    <row r="13" spans="1:7" x14ac:dyDescent="0.35">
      <c r="A13" s="2">
        <v>2031</v>
      </c>
      <c r="B13" s="18">
        <v>73</v>
      </c>
      <c r="C13" s="18">
        <v>81</v>
      </c>
      <c r="D13" s="18">
        <v>39</v>
      </c>
      <c r="E13" s="18">
        <v>18</v>
      </c>
      <c r="F13" s="18">
        <v>211</v>
      </c>
      <c r="G13" s="18">
        <v>249</v>
      </c>
    </row>
    <row r="14" spans="1:7" x14ac:dyDescent="0.35">
      <c r="A14" s="2">
        <v>2032</v>
      </c>
      <c r="B14" s="18">
        <v>75</v>
      </c>
      <c r="C14" s="18">
        <v>81</v>
      </c>
      <c r="D14" s="18">
        <v>42</v>
      </c>
      <c r="E14" s="18">
        <v>21</v>
      </c>
      <c r="F14" s="18">
        <v>219</v>
      </c>
      <c r="G14" s="18">
        <v>261</v>
      </c>
    </row>
    <row r="15" spans="1:7" x14ac:dyDescent="0.35">
      <c r="A15" s="2">
        <v>2033</v>
      </c>
      <c r="B15" s="18">
        <v>76</v>
      </c>
      <c r="C15" s="18">
        <v>81</v>
      </c>
      <c r="D15" s="18">
        <v>51</v>
      </c>
      <c r="E15" s="18">
        <v>24</v>
      </c>
      <c r="F15" s="18">
        <v>232</v>
      </c>
      <c r="G15" s="18">
        <v>264</v>
      </c>
    </row>
    <row r="16" spans="1:7" x14ac:dyDescent="0.35">
      <c r="A16" s="2">
        <v>2034</v>
      </c>
      <c r="B16" s="18">
        <v>77</v>
      </c>
      <c r="C16" s="18">
        <v>81</v>
      </c>
      <c r="D16" s="18">
        <v>58</v>
      </c>
      <c r="E16" s="18">
        <v>27</v>
      </c>
      <c r="F16" s="18">
        <v>244</v>
      </c>
      <c r="G16" s="18">
        <v>266</v>
      </c>
    </row>
    <row r="17" spans="1:7" x14ac:dyDescent="0.35">
      <c r="A17" s="2">
        <v>2035</v>
      </c>
      <c r="B17" s="18">
        <v>78</v>
      </c>
      <c r="C17" s="18">
        <v>81</v>
      </c>
      <c r="D17" s="18">
        <v>58</v>
      </c>
      <c r="E17" s="18">
        <v>30</v>
      </c>
      <c r="F17" s="18">
        <v>248</v>
      </c>
      <c r="G17" s="18">
        <v>266</v>
      </c>
    </row>
    <row r="19" spans="1:7" x14ac:dyDescent="0.35">
      <c r="A19" s="17" t="s">
        <v>30</v>
      </c>
    </row>
    <row r="20" spans="1:7" x14ac:dyDescent="0.35">
      <c r="A20" s="17" t="s">
        <v>69</v>
      </c>
    </row>
    <row r="21" spans="1:7" x14ac:dyDescent="0.35">
      <c r="A21" s="17" t="s">
        <v>59</v>
      </c>
    </row>
    <row r="22" spans="1:7" x14ac:dyDescent="0.35">
      <c r="A22" s="17" t="s">
        <v>60</v>
      </c>
    </row>
    <row r="23" spans="1:7" x14ac:dyDescent="0.35">
      <c r="A23" s="17" t="s">
        <v>61</v>
      </c>
    </row>
    <row r="24" spans="1:7" x14ac:dyDescent="0.35">
      <c r="A24" s="17" t="s">
        <v>70</v>
      </c>
    </row>
    <row r="25" spans="1:7" x14ac:dyDescent="0.35">
      <c r="A25" s="17" t="s">
        <v>71</v>
      </c>
    </row>
    <row r="26" spans="1:7" x14ac:dyDescent="0.35">
      <c r="A26" s="17"/>
    </row>
  </sheetData>
  <hyperlinks>
    <hyperlink ref="A1" location="Índice!A1" display="Índice" xr:uid="{897CDA64-8040-400F-B2AF-66E2DC69C82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6B16A3-F9D7-4056-87C1-1716F903D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1b0d5f-081b-4642-8377-6ee4a4092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D331AB-B127-42BC-850A-B9AEE6B912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8BCC55-D3B9-47CE-A154-44D5ADC01E7D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91b0d5f-081b-4642-8377-6ee4a4092b25"/>
    <ds:schemaRef ds:uri="http://schemas.microsoft.com/office/2006/metadata/properties"/>
    <ds:schemaRef ds:uri="http://purl.org/dc/elements/1.1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Índice</vt:lpstr>
      <vt:lpstr>Figura 7-4</vt:lpstr>
      <vt:lpstr>Figura 7-5</vt:lpstr>
      <vt:lpstr>Figura 7-6</vt:lpstr>
      <vt:lpstr>Figura 7-7</vt:lpstr>
      <vt:lpstr>Figura 7-8</vt:lpstr>
      <vt:lpstr>Figura 7-9</vt:lpstr>
      <vt:lpstr>Figura 7-10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/>
  <cp:keywords/>
  <dc:description/>
  <cp:lastModifiedBy/>
  <cp:revision/>
  <dcterms:created xsi:type="dcterms:W3CDTF">2006-09-16T00:00:00Z</dcterms:created>
  <dcterms:modified xsi:type="dcterms:W3CDTF">2026-07-16T16:56:21Z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00286f9502a6496d99ea4aaf7a6e826b</vt:lpwstr>
  </property>
  <property fmtid="{D5CDD505-2E9C-101B-9397-08002B2CF9AE}" pid="3" name="ContentTypeId">
    <vt:lpwstr>0x01010008EB7884D31F38418A54CF3C2D316C5C</vt:lpwstr>
  </property>
  <property fmtid="{D5CDD505-2E9C-101B-9397-08002B2CF9AE}" pid="4" name="MediaServiceImageTags">
    <vt:lpwstr/>
  </property>
  <property fmtid="{D5CDD505-2E9C-101B-9397-08002B2CF9AE}" pid="5" name="Tag">
    <vt:lpwstr/>
  </property>
</Properties>
</file>